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HLNProces_Int\SCHOON\Reinigen\Aanbesteding afzet bouwstoffen 2020\3. Stukken aanbesteding 2021 - 2025\Inschrijfstaten 2021\Nieuwe map\"/>
    </mc:Choice>
  </mc:AlternateContent>
  <bookViews>
    <workbookView xWindow="0" yWindow="0" windowWidth="9840" windowHeight="5115"/>
  </bookViews>
  <sheets>
    <sheet name="Blad1" sheetId="1" r:id="rId1"/>
  </sheets>
  <definedNames>
    <definedName name="_xlnm.Print_Titles" localSheetId="0">Blad1!$1:$2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1" l="1"/>
  <c r="G56" i="1"/>
  <c r="G55" i="1"/>
  <c r="G54" i="1"/>
  <c r="G53" i="1"/>
  <c r="G52" i="1"/>
  <c r="G51" i="1"/>
  <c r="G50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58" i="1" l="1"/>
  <c r="G62" i="1" s="1"/>
  <c r="G47" i="1" l="1"/>
  <c r="G61" i="1" s="1"/>
  <c r="G20" i="1" l="1"/>
  <c r="G60" i="1" s="1"/>
  <c r="G63" i="1" s="1"/>
</calcChain>
</file>

<file path=xl/sharedStrings.xml><?xml version="1.0" encoding="utf-8"?>
<sst xmlns="http://schemas.openxmlformats.org/spreadsheetml/2006/main" count="281" uniqueCount="123">
  <si>
    <t>A1</t>
  </si>
  <si>
    <t>Ton</t>
  </si>
  <si>
    <t>A2</t>
  </si>
  <si>
    <t>A3</t>
  </si>
  <si>
    <t>Onderzoek conform de protocollen uit het Besluit bodemkwaliteit, (grond basispakket)</t>
  </si>
  <si>
    <t>keer</t>
  </si>
  <si>
    <t>A4</t>
  </si>
  <si>
    <t>A5</t>
  </si>
  <si>
    <t>Inname grond functieklasse AW2000 vanuit depot op basis van partijkeuring AP04</t>
  </si>
  <si>
    <t>A6</t>
  </si>
  <si>
    <t>Inname grond functieklasse Wonen vanuit depot op basis van partijkeuring AP04</t>
  </si>
  <si>
    <t>A7</t>
  </si>
  <si>
    <t>Inname grond functieklasse Industrie vanuit depot op basis van partijkeuring AP04</t>
  </si>
  <si>
    <t>A8</t>
  </si>
  <si>
    <t>Inname grond functieklasse niet toepasbaar (grond verontreinigd in gehalten kleiner dan interventiewaarde) vanuit depot</t>
  </si>
  <si>
    <t>A9</t>
  </si>
  <si>
    <t>Inname grond verontreinigd in gehalten groter dan of gelijk aan interventiewaarde vanuit depot. Geschikt voor immobilisatie.</t>
  </si>
  <si>
    <t>A10</t>
  </si>
  <si>
    <t>Inname grond verontreinigd in gehalten groter dan of gelijk aan interventiewaarde vanuit depot. Reinigbaar.</t>
  </si>
  <si>
    <t>A11</t>
  </si>
  <si>
    <t>A12</t>
  </si>
  <si>
    <t>A13</t>
  </si>
  <si>
    <t>Zeven grond naar fractie 0/40, Lutumgehalte varieert 0-20%</t>
  </si>
  <si>
    <t>A14</t>
  </si>
  <si>
    <t>Eenheid</t>
  </si>
  <si>
    <t>Post-nummer</t>
  </si>
  <si>
    <t>Uitvoeren PFAS-onderzoek op nadrukkelijk verzoek van de opdrachtgever. Betreft onderzoek buiten wettellijke voorschriften van overheidwege, voor zover deze op de dag van aanbesteding in werking zijn getreden.</t>
  </si>
  <si>
    <t>A15</t>
  </si>
  <si>
    <t>RAAMOVEREENKOMST VOOR AFZET VAN BOUWSTOFFEN, GROND EN ASFALT MET KENMERK 66.100/ I&amp;A 7576</t>
  </si>
  <si>
    <t>Verrekenbaar</t>
  </si>
  <si>
    <t>Totaal bedrag in euro's (€) exclusief BTW</t>
  </si>
  <si>
    <t>V</t>
  </si>
  <si>
    <t>Prijs per eenheid in euro's (€) exclusief BTW</t>
  </si>
  <si>
    <t xml:space="preserve">Deponeren grond geleverd met verkennend bodemonderzoek., indicatief  bodemonderzoek of op basis van Bodemkwaliteitskaart Heerlen. Functieklasse AW2000. </t>
  </si>
  <si>
    <t xml:space="preserve">Deponeren grond geleverd met verkennend bodemonderzoek, indicatief  bodemonderzoek of op basis van Bodemkwaliteitskaart Heerlen. Functieklasse Wonen. </t>
  </si>
  <si>
    <t>Inname van door door de opdrachtgever aangeleverde grond (functieklasse Wonen), op basis van een verkennend bodemonderzoek of op basis van de bodemkwaliteitskaart Heerlen.</t>
  </si>
  <si>
    <t>Inname van de door de opdrachtgever. aangeleverde grond (functieklasse AW2000), op basis van een verkennend bodemonderzoek of op basis van de bodemkwaliteitskaart Heerlen.</t>
  </si>
  <si>
    <r>
      <t xml:space="preserve">Het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 xml:space="preserve"> een overall korting op de totaalprijs te verrekenen. Alle ingediende prijzen dienen netto prijzen te zijn exclusief BTW.</t>
    </r>
  </si>
  <si>
    <r>
      <t xml:space="preserve">Aldus naar waarheid ingevuld en door </t>
    </r>
    <r>
      <rPr>
        <b/>
        <sz val="11"/>
        <rFont val="Calibri"/>
        <family val="2"/>
        <scheme val="minor"/>
      </rPr>
      <t xml:space="preserve">inschrijver </t>
    </r>
    <r>
      <rPr>
        <sz val="11"/>
        <rFont val="Calibri"/>
        <family val="2"/>
        <scheme val="minor"/>
      </rPr>
      <t>ondertekend</t>
    </r>
  </si>
  <si>
    <t>Op</t>
  </si>
  <si>
    <t>Te</t>
  </si>
  <si>
    <t>Door</t>
  </si>
  <si>
    <t>Van</t>
  </si>
  <si>
    <r>
      <t xml:space="preserve">[naam rechtgeldige vertegenwoordiger van inschrijver. Ingeval van </t>
    </r>
    <r>
      <rPr>
        <u/>
        <sz val="11"/>
        <rFont val="Calibri"/>
        <family val="2"/>
        <scheme val="minor"/>
      </rPr>
      <t>samenwerkingsverband</t>
    </r>
    <r>
      <rPr>
        <sz val="11"/>
        <rFont val="Calibri"/>
        <family val="2"/>
        <scheme val="minor"/>
      </rPr>
      <t xml:space="preserve"> (combinatie) dienen alle deelnemers in het samenwerkingsverband rechtsgeldig te ondertekenen]</t>
    </r>
  </si>
  <si>
    <t>[datum]</t>
  </si>
  <si>
    <t>[ plaats]</t>
  </si>
  <si>
    <t>[onderneming]</t>
  </si>
  <si>
    <t>[handtekening]</t>
  </si>
  <si>
    <r>
      <t xml:space="preserve">Het is </t>
    </r>
    <r>
      <rPr>
        <u/>
        <sz val="11"/>
        <rFont val="Calibri"/>
        <family val="2"/>
        <scheme val="minor"/>
      </rPr>
      <t>wel toegestaan</t>
    </r>
    <r>
      <rPr>
        <sz val="11"/>
        <rFont val="Calibri"/>
        <family val="2"/>
        <scheme val="minor"/>
      </rPr>
      <t xml:space="preserve"> met een negatieve prijs per eenheid in euro's (€) te rekenen voor posten die het zou kunnen betreffen.</t>
    </r>
  </si>
  <si>
    <t>Indicatieve hoeveelheid per jaar (Ton)</t>
  </si>
  <si>
    <t>Omschrijving</t>
  </si>
  <si>
    <t>N.V.T.</t>
  </si>
  <si>
    <t>Subtotaal perceel A exclusief BTW</t>
  </si>
  <si>
    <t>B1</t>
  </si>
  <si>
    <t>Deponeren vormgegeven en niet vormgegeven bouwstoffen (funderingsmateriaal, puin, bestratingsmateriaal, Hoogovenslakken e.d., niet onderzocht of indicatief NEN 5740 onderzocht)</t>
  </si>
  <si>
    <t>B2</t>
  </si>
  <si>
    <t>Deponeren grond (kwaliteit onbekend verdacht en onverdacht)</t>
  </si>
  <si>
    <t>B3</t>
  </si>
  <si>
    <t>Deponeren grond geleverd met verkennend onderzoek, indicatief onderzoek of op basis van bodemkwaliteitskaart Heerlen, functieklasse industrie. Grond moet nog onderzocht worden conform onderzoeksprotocollen Besluit bodemkwaliteit</t>
  </si>
  <si>
    <t>B4</t>
  </si>
  <si>
    <t>Deponeren grond geleverd met verkennend bodemonderzoek, indicatief bodemonderzoek of op basis van Bodemkwaliteitskaart Heerlen, interventiewaardeoverschrijding.Grond moet nog onderzocht worden conform Besluit bodemkwaliteit.</t>
  </si>
  <si>
    <t>B5</t>
  </si>
  <si>
    <t>B6</t>
  </si>
  <si>
    <t>Onderzoek conform de onderzoeksprotocollen uit het Besluit bodemkwaliteit, (bouwstof, uitloogonderzoek)</t>
  </si>
  <si>
    <t>Keer</t>
  </si>
  <si>
    <t>B7</t>
  </si>
  <si>
    <t>Onderzoek conform de onderzoeksprotocollen uit het Besluit bodemkwaliteit (grond basispakket)</t>
  </si>
  <si>
    <t>B8</t>
  </si>
  <si>
    <t>Onderzoek conform standaard stoffenpakket (analyse pakket NEN 5740)</t>
  </si>
  <si>
    <t>B9</t>
  </si>
  <si>
    <t>Inname Hoogovenslakkken (NEN 5740)</t>
  </si>
  <si>
    <t>B10</t>
  </si>
  <si>
    <t>Inname funderingsmateriaal, puin (NEN 5740)</t>
  </si>
  <si>
    <t>B11</t>
  </si>
  <si>
    <t>Inname grond functieklasse AW 2000 vanuit depot op basis van partkeuring AP04</t>
  </si>
  <si>
    <t>B12</t>
  </si>
  <si>
    <t>B13</t>
  </si>
  <si>
    <t>inname grond functieklasse Industrie vanuit depot op basis van partijkeuring AP04</t>
  </si>
  <si>
    <t>B14</t>
  </si>
  <si>
    <t>inname grond functieklasse niet toepasbaar (grond verontreinigd in gehalten kleiner dan interventiewaarde) vanuit depot op basis van partijkeuring AP04</t>
  </si>
  <si>
    <t>B15</t>
  </si>
  <si>
    <t xml:space="preserve">Inname grond verontreinigd in gehalten groter dan of gelijk aan interventiewaarde vanuit depot. Geschikt voor immobilisatie </t>
  </si>
  <si>
    <t>B16</t>
  </si>
  <si>
    <t xml:space="preserve">Inname grond verontreinigd in gehalten groter dan of gelijk aan interventiewaarde vanuit depot. Reinigbaar. </t>
  </si>
  <si>
    <t>B17</t>
  </si>
  <si>
    <t xml:space="preserve">Inname grond verontreinigd in gehalten groter dan of gelijk aan interventiewaarde vanuit depot. Niet reinigbaar. </t>
  </si>
  <si>
    <t>B18</t>
  </si>
  <si>
    <t>Inname grond (niet onderzocht). Grond komt uit veelal kleine partijen uit gemeentelijke projecten zoals rioolrenovatie, groenvoorzieningen.</t>
  </si>
  <si>
    <t>B19</t>
  </si>
  <si>
    <t>Inname grond van de door de opdrachtgever aangeleverde grond (functieklasse Industrie), op basis van een verkennend bodemonderzoek of op basis van bodemkwaliteitskaart Heerlen.</t>
  </si>
  <si>
    <t>B20</t>
  </si>
  <si>
    <t>B21</t>
  </si>
  <si>
    <t>Zeven funderingsmateriaal naar fractie 0/16, 0/22,4, 0/31,5 of 0/45</t>
  </si>
  <si>
    <t>B22</t>
  </si>
  <si>
    <t>Zeven grond naar fractie 0/40</t>
  </si>
  <si>
    <t>B23</t>
  </si>
  <si>
    <t>B24</t>
  </si>
  <si>
    <t>Subtotaal perceel B exclusief BTW</t>
  </si>
  <si>
    <t>Subtotaal perceel C exclusief BTW</t>
  </si>
  <si>
    <t>Totaal perceel A, B en C exclusief BTW</t>
  </si>
  <si>
    <t>C1</t>
  </si>
  <si>
    <t>Deponeren asfalt (kwaliteit onbekend, dient te worden onderzocht)</t>
  </si>
  <si>
    <t>C2</t>
  </si>
  <si>
    <t xml:space="preserve">Inname teerhoudend freesasfalt </t>
  </si>
  <si>
    <t>C3</t>
  </si>
  <si>
    <t xml:space="preserve">Inname teerhoudende asfaltschollen </t>
  </si>
  <si>
    <t>C4</t>
  </si>
  <si>
    <t xml:space="preserve">Inname teerhoudende asfaltschollen met puinresten </t>
  </si>
  <si>
    <t>C5</t>
  </si>
  <si>
    <t xml:space="preserve">Inname teerhoudend freesasfalt met puinresten </t>
  </si>
  <si>
    <t>C6</t>
  </si>
  <si>
    <t xml:space="preserve">Inname teervrije freesasfalt </t>
  </si>
  <si>
    <t>C7</t>
  </si>
  <si>
    <t>Inname teervrije freesasfalt met puinresten</t>
  </si>
  <si>
    <t>C8</t>
  </si>
  <si>
    <t>Inname teervrije asfaltschollen met puinresten</t>
  </si>
  <si>
    <t>Breken funderingsmateriaal naar fractie 0/31,5 door BRL 2506 gecertificeerde breker (puin e.d.)</t>
  </si>
  <si>
    <t>Verlengen depottermijn voor de periode van 1 maand (per afvalstroomnummer)</t>
  </si>
  <si>
    <t>Deponeren zeer natte grond, niet op te zetten, uit post B2, B3, en B4 (meerprijs per ton)</t>
  </si>
  <si>
    <t>Bijlage 7abc: Inschrijfstaat perceel A, B en C</t>
  </si>
  <si>
    <t>Innamepunt (adres en huisnummer, postcode, plaatsnaam)</t>
  </si>
  <si>
    <t>VOORBEELD: Geleenstraat 25, 6411 HP, HEERLEN</t>
  </si>
  <si>
    <r>
      <t xml:space="preserve">Het aanbrengen van wijzigingen of toevoegingen in bovenstaande tabellen is </t>
    </r>
    <r>
      <rPr>
        <u/>
        <sz val="11"/>
        <rFont val="Calibri"/>
        <family val="2"/>
        <scheme val="minor"/>
      </rPr>
      <t>niet toegestaan</t>
    </r>
    <r>
      <rPr>
        <sz val="11"/>
        <rFont val="Calibri"/>
        <family val="2"/>
        <scheme val="minor"/>
      </rPr>
      <t>. Het is uitsluitend toegestaan de tabellen aan te vullen met de prijs per eenheid in euro's (€) en het innamepunt voor deponeren/ inname. De subtotalen en het totaalbedrag worden automatisch berekend. Prijzen dienen exclusief BTW te worden vermeld.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</si>
</sst>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&quot;€&quot;\ #,##0.00"/>
    <numFmt numFmtId="165" formatCode="0.0%"/>
    <numFmt numFmtId="166" formatCode="d/mm/yy;@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9" fontId="6" fillId="0" borderId="0" applyFont="0" applyFill="0" applyBorder="0" applyAlignment="0" applyProtection="0"/>
    <xf numFmtId="0" fontId="7" fillId="4" borderId="0" applyNumberFormat="0" applyBorder="0" applyAlignment="0" applyProtection="0"/>
  </cellStyleXfs>
  <cellXfs count="73">
    <xf numFmtId="0" fontId="0" fillId="0" borderId="0" xfId="0"/>
    <xf numFmtId="164" fontId="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Protection="1"/>
    <xf numFmtId="3" fontId="0" fillId="0" borderId="0" xfId="0" applyNumberFormat="1" applyProtection="1"/>
    <xf numFmtId="0" fontId="0" fillId="0" borderId="0" xfId="0" applyNumberFormat="1" applyAlignment="1" applyProtection="1">
      <alignment wrapText="1"/>
    </xf>
    <xf numFmtId="0" fontId="4" fillId="2" borderId="1" xfId="0" applyFont="1" applyFill="1" applyBorder="1" applyAlignment="1" applyProtection="1">
      <alignment vertical="top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3" fontId="4" fillId="2" borderId="1" xfId="0" applyNumberFormat="1" applyFont="1" applyFill="1" applyBorder="1" applyAlignment="1" applyProtection="1">
      <alignment horizontal="left" vertical="top" wrapText="1"/>
    </xf>
    <xf numFmtId="164" fontId="4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0" fontId="4" fillId="0" borderId="5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 vertical="center" wrapText="1"/>
    </xf>
    <xf numFmtId="164" fontId="4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3" fontId="1" fillId="2" borderId="1" xfId="0" applyNumberFormat="1" applyFont="1" applyFill="1" applyBorder="1" applyAlignment="1" applyProtection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center" wrapText="1"/>
    </xf>
    <xf numFmtId="3" fontId="3" fillId="0" borderId="1" xfId="1" applyNumberFormat="1" applyFont="1" applyFill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left" vertical="center" wrapText="1"/>
    </xf>
    <xf numFmtId="164" fontId="8" fillId="0" borderId="0" xfId="0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vertical="center"/>
    </xf>
    <xf numFmtId="0" fontId="0" fillId="0" borderId="1" xfId="0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164" fontId="0" fillId="0" borderId="1" xfId="0" applyNumberFormat="1" applyBorder="1" applyAlignment="1" applyProtection="1">
      <alignment horizontal="right" vertical="center"/>
      <protection locked="0"/>
    </xf>
    <xf numFmtId="165" fontId="0" fillId="0" borderId="0" xfId="2" applyNumberFormat="1" applyFont="1" applyProtection="1"/>
    <xf numFmtId="0" fontId="3" fillId="0" borderId="0" xfId="3" applyFont="1" applyFill="1" applyAlignment="1" applyProtection="1">
      <alignment wrapText="1"/>
    </xf>
    <xf numFmtId="2" fontId="3" fillId="0" borderId="0" xfId="3" applyNumberFormat="1" applyFont="1" applyFill="1" applyAlignment="1" applyProtection="1">
      <alignment wrapText="1"/>
    </xf>
    <xf numFmtId="2" fontId="3" fillId="0" borderId="0" xfId="0" applyNumberFormat="1" applyFont="1" applyFill="1" applyProtection="1"/>
    <xf numFmtId="0" fontId="3" fillId="0" borderId="0" xfId="0" applyFont="1" applyFill="1" applyProtection="1"/>
    <xf numFmtId="0" fontId="0" fillId="0" borderId="0" xfId="0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166" fontId="3" fillId="0" borderId="2" xfId="0" applyNumberFormat="1" applyFont="1" applyBorder="1" applyAlignment="1" applyProtection="1">
      <alignment horizontal="center" vertical="center"/>
      <protection locked="0"/>
    </xf>
    <xf numFmtId="166" fontId="3" fillId="0" borderId="3" xfId="0" applyNumberFormat="1" applyFont="1" applyBorder="1" applyAlignment="1" applyProtection="1">
      <alignment horizontal="center" vertical="center"/>
      <protection locked="0"/>
    </xf>
    <xf numFmtId="166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top"/>
    </xf>
    <xf numFmtId="0" fontId="3" fillId="0" borderId="3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/>
    </xf>
    <xf numFmtId="0" fontId="8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4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left" vertical="top" wrapText="1"/>
    </xf>
    <xf numFmtId="0" fontId="3" fillId="0" borderId="3" xfId="0" applyFont="1" applyBorder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</cellXfs>
  <cellStyles count="4">
    <cellStyle name="Goed" xfId="1" builtinId="26"/>
    <cellStyle name="Ongeldig" xfId="3" builtinId="27"/>
    <cellStyle name="Procent" xfId="2" builtinId="5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5"/>
  <sheetViews>
    <sheetView tabSelected="1" zoomScale="85" zoomScaleNormal="85" workbookViewId="0"/>
  </sheetViews>
  <sheetFormatPr defaultRowHeight="15" x14ac:dyDescent="0.25"/>
  <cols>
    <col min="1" max="1" width="9.42578125" style="5" customWidth="1"/>
    <col min="2" max="2" width="48" style="4" customWidth="1"/>
    <col min="3" max="3" width="9.140625" style="5" customWidth="1"/>
    <col min="4" max="4" width="17.28515625" style="6" customWidth="1"/>
    <col min="5" max="5" width="9.140625" style="5" customWidth="1"/>
    <col min="6" max="6" width="15.140625" style="4" customWidth="1"/>
    <col min="7" max="7" width="14.85546875" style="4" customWidth="1"/>
    <col min="8" max="8" width="22.28515625" style="7" customWidth="1"/>
    <col min="9" max="9" width="9.140625" style="5" customWidth="1"/>
    <col min="10" max="16384" width="9.140625" style="5"/>
  </cols>
  <sheetData>
    <row r="1" spans="1:9" x14ac:dyDescent="0.25">
      <c r="A1" s="3" t="s">
        <v>119</v>
      </c>
    </row>
    <row r="2" spans="1:9" x14ac:dyDescent="0.25">
      <c r="A2" s="5" t="s">
        <v>28</v>
      </c>
    </row>
    <row r="4" spans="1:9" ht="60" x14ac:dyDescent="0.25">
      <c r="A4" s="8" t="s">
        <v>25</v>
      </c>
      <c r="B4" s="9" t="s">
        <v>50</v>
      </c>
      <c r="C4" s="10" t="s">
        <v>24</v>
      </c>
      <c r="D4" s="11" t="s">
        <v>49</v>
      </c>
      <c r="E4" s="12" t="s">
        <v>29</v>
      </c>
      <c r="F4" s="12" t="s">
        <v>32</v>
      </c>
      <c r="G4" s="12" t="s">
        <v>30</v>
      </c>
      <c r="H4" s="13" t="s">
        <v>120</v>
      </c>
    </row>
    <row r="5" spans="1:9" ht="67.5" customHeight="1" x14ac:dyDescent="0.25">
      <c r="A5" s="14" t="s">
        <v>0</v>
      </c>
      <c r="B5" s="15" t="s">
        <v>33</v>
      </c>
      <c r="C5" s="14" t="s">
        <v>1</v>
      </c>
      <c r="D5" s="16">
        <v>17000</v>
      </c>
      <c r="E5" s="17" t="s">
        <v>31</v>
      </c>
      <c r="F5" s="1"/>
      <c r="G5" s="18">
        <f>D5*F5</f>
        <v>0</v>
      </c>
      <c r="H5" s="2" t="s">
        <v>121</v>
      </c>
    </row>
    <row r="6" spans="1:9" ht="67.5" customHeight="1" x14ac:dyDescent="0.25">
      <c r="A6" s="14" t="s">
        <v>2</v>
      </c>
      <c r="B6" s="15" t="s">
        <v>34</v>
      </c>
      <c r="C6" s="14" t="s">
        <v>1</v>
      </c>
      <c r="D6" s="16">
        <v>1500</v>
      </c>
      <c r="E6" s="17" t="s">
        <v>31</v>
      </c>
      <c r="F6" s="1"/>
      <c r="G6" s="18">
        <f t="shared" ref="G6:G19" si="0">D6*F6</f>
        <v>0</v>
      </c>
      <c r="H6" s="2" t="s">
        <v>121</v>
      </c>
      <c r="I6" s="6"/>
    </row>
    <row r="7" spans="1:9" ht="67.5" customHeight="1" x14ac:dyDescent="0.25">
      <c r="A7" s="14" t="s">
        <v>3</v>
      </c>
      <c r="B7" s="15" t="s">
        <v>4</v>
      </c>
      <c r="C7" s="14" t="s">
        <v>5</v>
      </c>
      <c r="D7" s="16">
        <v>10</v>
      </c>
      <c r="E7" s="17" t="s">
        <v>31</v>
      </c>
      <c r="F7" s="1"/>
      <c r="G7" s="18">
        <f t="shared" si="0"/>
        <v>0</v>
      </c>
      <c r="H7" s="19" t="s">
        <v>51</v>
      </c>
    </row>
    <row r="8" spans="1:9" ht="67.5" customHeight="1" x14ac:dyDescent="0.25">
      <c r="A8" s="14" t="s">
        <v>6</v>
      </c>
      <c r="B8" s="15" t="s">
        <v>68</v>
      </c>
      <c r="C8" s="14" t="s">
        <v>5</v>
      </c>
      <c r="D8" s="16">
        <v>10</v>
      </c>
      <c r="E8" s="17" t="s">
        <v>31</v>
      </c>
      <c r="F8" s="1"/>
      <c r="G8" s="18">
        <f t="shared" si="0"/>
        <v>0</v>
      </c>
      <c r="H8" s="19" t="s">
        <v>51</v>
      </c>
    </row>
    <row r="9" spans="1:9" ht="67.5" customHeight="1" x14ac:dyDescent="0.25">
      <c r="A9" s="14" t="s">
        <v>7</v>
      </c>
      <c r="B9" s="15" t="s">
        <v>8</v>
      </c>
      <c r="C9" s="14" t="s">
        <v>1</v>
      </c>
      <c r="D9" s="16">
        <v>12000</v>
      </c>
      <c r="E9" s="17" t="s">
        <v>31</v>
      </c>
      <c r="F9" s="1"/>
      <c r="G9" s="18">
        <f t="shared" si="0"/>
        <v>0</v>
      </c>
      <c r="H9" s="2" t="s">
        <v>121</v>
      </c>
    </row>
    <row r="10" spans="1:9" ht="67.5" customHeight="1" x14ac:dyDescent="0.25">
      <c r="A10" s="14" t="s">
        <v>9</v>
      </c>
      <c r="B10" s="15" t="s">
        <v>10</v>
      </c>
      <c r="C10" s="14" t="s">
        <v>1</v>
      </c>
      <c r="D10" s="16">
        <v>3000</v>
      </c>
      <c r="E10" s="17" t="s">
        <v>31</v>
      </c>
      <c r="F10" s="1"/>
      <c r="G10" s="18">
        <f t="shared" si="0"/>
        <v>0</v>
      </c>
      <c r="H10" s="2" t="s">
        <v>121</v>
      </c>
    </row>
    <row r="11" spans="1:9" ht="67.5" customHeight="1" x14ac:dyDescent="0.25">
      <c r="A11" s="14" t="s">
        <v>11</v>
      </c>
      <c r="B11" s="15" t="s">
        <v>12</v>
      </c>
      <c r="C11" s="14" t="s">
        <v>1</v>
      </c>
      <c r="D11" s="16">
        <v>1000</v>
      </c>
      <c r="E11" s="17" t="s">
        <v>31</v>
      </c>
      <c r="F11" s="1"/>
      <c r="G11" s="18">
        <f t="shared" si="0"/>
        <v>0</v>
      </c>
      <c r="H11" s="2" t="s">
        <v>121</v>
      </c>
    </row>
    <row r="12" spans="1:9" ht="67.5" customHeight="1" x14ac:dyDescent="0.25">
      <c r="A12" s="14" t="s">
        <v>13</v>
      </c>
      <c r="B12" s="15" t="s">
        <v>14</v>
      </c>
      <c r="C12" s="14" t="s">
        <v>1</v>
      </c>
      <c r="D12" s="16">
        <v>1000</v>
      </c>
      <c r="E12" s="17" t="s">
        <v>31</v>
      </c>
      <c r="F12" s="1"/>
      <c r="G12" s="18">
        <f t="shared" si="0"/>
        <v>0</v>
      </c>
      <c r="H12" s="2" t="s">
        <v>121</v>
      </c>
    </row>
    <row r="13" spans="1:9" ht="67.5" customHeight="1" x14ac:dyDescent="0.25">
      <c r="A13" s="14" t="s">
        <v>15</v>
      </c>
      <c r="B13" s="15" t="s">
        <v>16</v>
      </c>
      <c r="C13" s="14" t="s">
        <v>1</v>
      </c>
      <c r="D13" s="16">
        <v>250</v>
      </c>
      <c r="E13" s="17" t="s">
        <v>31</v>
      </c>
      <c r="F13" s="1"/>
      <c r="G13" s="18">
        <f t="shared" si="0"/>
        <v>0</v>
      </c>
      <c r="H13" s="2" t="s">
        <v>121</v>
      </c>
    </row>
    <row r="14" spans="1:9" ht="67.5" customHeight="1" x14ac:dyDescent="0.25">
      <c r="A14" s="14" t="s">
        <v>17</v>
      </c>
      <c r="B14" s="15" t="s">
        <v>18</v>
      </c>
      <c r="C14" s="14" t="s">
        <v>1</v>
      </c>
      <c r="D14" s="16">
        <v>250</v>
      </c>
      <c r="E14" s="17" t="s">
        <v>31</v>
      </c>
      <c r="F14" s="1"/>
      <c r="G14" s="18">
        <f t="shared" si="0"/>
        <v>0</v>
      </c>
      <c r="H14" s="2" t="s">
        <v>121</v>
      </c>
    </row>
    <row r="15" spans="1:9" ht="67.5" customHeight="1" x14ac:dyDescent="0.25">
      <c r="A15" s="14" t="s">
        <v>19</v>
      </c>
      <c r="B15" s="15" t="s">
        <v>35</v>
      </c>
      <c r="C15" s="14" t="s">
        <v>1</v>
      </c>
      <c r="D15" s="16">
        <v>500</v>
      </c>
      <c r="E15" s="17" t="s">
        <v>31</v>
      </c>
      <c r="F15" s="1"/>
      <c r="G15" s="18">
        <f t="shared" si="0"/>
        <v>0</v>
      </c>
      <c r="H15" s="2" t="s">
        <v>121</v>
      </c>
    </row>
    <row r="16" spans="1:9" ht="67.5" customHeight="1" x14ac:dyDescent="0.25">
      <c r="A16" s="14" t="s">
        <v>20</v>
      </c>
      <c r="B16" s="15" t="s">
        <v>36</v>
      </c>
      <c r="C16" s="14" t="s">
        <v>1</v>
      </c>
      <c r="D16" s="16">
        <v>500</v>
      </c>
      <c r="E16" s="17" t="s">
        <v>31</v>
      </c>
      <c r="F16" s="1"/>
      <c r="G16" s="18">
        <f t="shared" si="0"/>
        <v>0</v>
      </c>
      <c r="H16" s="2" t="s">
        <v>121</v>
      </c>
    </row>
    <row r="17" spans="1:10" ht="67.5" customHeight="1" x14ac:dyDescent="0.25">
      <c r="A17" s="14" t="s">
        <v>21</v>
      </c>
      <c r="B17" s="15" t="s">
        <v>22</v>
      </c>
      <c r="C17" s="14" t="s">
        <v>1</v>
      </c>
      <c r="D17" s="16">
        <v>1000</v>
      </c>
      <c r="E17" s="17" t="s">
        <v>31</v>
      </c>
      <c r="F17" s="1"/>
      <c r="G17" s="18">
        <f t="shared" si="0"/>
        <v>0</v>
      </c>
      <c r="H17" s="19" t="s">
        <v>51</v>
      </c>
    </row>
    <row r="18" spans="1:10" ht="67.5" customHeight="1" x14ac:dyDescent="0.25">
      <c r="A18" s="14" t="s">
        <v>23</v>
      </c>
      <c r="B18" s="15" t="s">
        <v>117</v>
      </c>
      <c r="C18" s="14" t="s">
        <v>5</v>
      </c>
      <c r="D18" s="16">
        <v>1</v>
      </c>
      <c r="E18" s="17" t="s">
        <v>31</v>
      </c>
      <c r="F18" s="1"/>
      <c r="G18" s="18">
        <f t="shared" si="0"/>
        <v>0</v>
      </c>
      <c r="H18" s="19" t="s">
        <v>51</v>
      </c>
    </row>
    <row r="19" spans="1:10" s="37" customFormat="1" ht="75" x14ac:dyDescent="0.25">
      <c r="A19" s="14" t="s">
        <v>27</v>
      </c>
      <c r="B19" s="15" t="s">
        <v>26</v>
      </c>
      <c r="C19" s="14" t="s">
        <v>5</v>
      </c>
      <c r="D19" s="16">
        <v>1</v>
      </c>
      <c r="E19" s="17" t="s">
        <v>31</v>
      </c>
      <c r="F19" s="1"/>
      <c r="G19" s="18">
        <f t="shared" si="0"/>
        <v>0</v>
      </c>
      <c r="H19" s="19" t="s">
        <v>51</v>
      </c>
    </row>
    <row r="20" spans="1:10" s="37" customFormat="1" ht="30" customHeight="1" x14ac:dyDescent="0.25">
      <c r="A20" s="60" t="s">
        <v>52</v>
      </c>
      <c r="B20" s="61"/>
      <c r="C20" s="61"/>
      <c r="D20" s="61"/>
      <c r="E20" s="61"/>
      <c r="F20" s="62"/>
      <c r="G20" s="20">
        <f>SUM(G5:G19)</f>
        <v>0</v>
      </c>
      <c r="H20" s="21"/>
    </row>
    <row r="21" spans="1:10" s="37" customFormat="1" ht="30" customHeight="1" x14ac:dyDescent="0.25">
      <c r="A21" s="22"/>
      <c r="B21" s="23"/>
      <c r="C21" s="23"/>
      <c r="D21" s="23"/>
      <c r="E21" s="23"/>
      <c r="F21" s="23"/>
      <c r="G21" s="24"/>
      <c r="H21" s="25"/>
    </row>
    <row r="22" spans="1:10" ht="60" x14ac:dyDescent="0.25">
      <c r="A22" s="26" t="s">
        <v>25</v>
      </c>
      <c r="B22" s="27" t="s">
        <v>50</v>
      </c>
      <c r="C22" s="28" t="s">
        <v>24</v>
      </c>
      <c r="D22" s="29" t="s">
        <v>49</v>
      </c>
      <c r="E22" s="30" t="s">
        <v>29</v>
      </c>
      <c r="F22" s="30" t="s">
        <v>32</v>
      </c>
      <c r="G22" s="30" t="s">
        <v>30</v>
      </c>
      <c r="H22" s="13" t="s">
        <v>120</v>
      </c>
    </row>
    <row r="23" spans="1:10" ht="68.25" customHeight="1" x14ac:dyDescent="0.25">
      <c r="A23" s="14" t="s">
        <v>53</v>
      </c>
      <c r="B23" s="15" t="s">
        <v>54</v>
      </c>
      <c r="C23" s="14" t="s">
        <v>1</v>
      </c>
      <c r="D23" s="16">
        <v>2000</v>
      </c>
      <c r="E23" s="17" t="s">
        <v>31</v>
      </c>
      <c r="F23" s="1"/>
      <c r="G23" s="18">
        <f t="shared" ref="G23:G46" si="1">D23*F23</f>
        <v>0</v>
      </c>
      <c r="H23" s="2" t="s">
        <v>121</v>
      </c>
    </row>
    <row r="24" spans="1:10" ht="68.25" customHeight="1" x14ac:dyDescent="0.25">
      <c r="A24" s="14" t="s">
        <v>55</v>
      </c>
      <c r="B24" s="15" t="s">
        <v>56</v>
      </c>
      <c r="C24" s="14" t="s">
        <v>1</v>
      </c>
      <c r="D24" s="16">
        <v>1000</v>
      </c>
      <c r="E24" s="17" t="s">
        <v>31</v>
      </c>
      <c r="F24" s="1"/>
      <c r="G24" s="18">
        <f t="shared" si="1"/>
        <v>0</v>
      </c>
      <c r="H24" s="2" t="s">
        <v>121</v>
      </c>
    </row>
    <row r="25" spans="1:10" ht="91.5" customHeight="1" x14ac:dyDescent="0.25">
      <c r="A25" s="14" t="s">
        <v>57</v>
      </c>
      <c r="B25" s="15" t="s">
        <v>58</v>
      </c>
      <c r="C25" s="14" t="s">
        <v>1</v>
      </c>
      <c r="D25" s="16">
        <v>10000</v>
      </c>
      <c r="E25" s="17" t="s">
        <v>31</v>
      </c>
      <c r="F25" s="1"/>
      <c r="G25" s="18">
        <f t="shared" si="1"/>
        <v>0</v>
      </c>
      <c r="H25" s="2" t="s">
        <v>121</v>
      </c>
    </row>
    <row r="26" spans="1:10" ht="90" x14ac:dyDescent="0.25">
      <c r="A26" s="14" t="s">
        <v>59</v>
      </c>
      <c r="B26" s="15" t="s">
        <v>60</v>
      </c>
      <c r="C26" s="14" t="s">
        <v>1</v>
      </c>
      <c r="D26" s="16">
        <v>3500</v>
      </c>
      <c r="E26" s="17" t="s">
        <v>31</v>
      </c>
      <c r="F26" s="1"/>
      <c r="G26" s="18">
        <f t="shared" si="1"/>
        <v>0</v>
      </c>
      <c r="H26" s="2" t="s">
        <v>121</v>
      </c>
      <c r="I26" s="6"/>
    </row>
    <row r="27" spans="1:10" ht="68.25" customHeight="1" x14ac:dyDescent="0.25">
      <c r="A27" s="14" t="s">
        <v>61</v>
      </c>
      <c r="B27" s="31" t="s">
        <v>118</v>
      </c>
      <c r="C27" s="14" t="s">
        <v>1</v>
      </c>
      <c r="D27" s="16">
        <v>1000</v>
      </c>
      <c r="E27" s="17" t="s">
        <v>31</v>
      </c>
      <c r="F27" s="1"/>
      <c r="G27" s="18">
        <f t="shared" si="1"/>
        <v>0</v>
      </c>
      <c r="H27" s="2" t="s">
        <v>121</v>
      </c>
      <c r="J27" s="45"/>
    </row>
    <row r="28" spans="1:10" ht="68.25" customHeight="1" x14ac:dyDescent="0.25">
      <c r="A28" s="14" t="s">
        <v>62</v>
      </c>
      <c r="B28" s="15" t="s">
        <v>63</v>
      </c>
      <c r="C28" s="14" t="s">
        <v>64</v>
      </c>
      <c r="D28" s="16">
        <v>1</v>
      </c>
      <c r="E28" s="17" t="s">
        <v>31</v>
      </c>
      <c r="F28" s="1"/>
      <c r="G28" s="18">
        <f t="shared" si="1"/>
        <v>0</v>
      </c>
      <c r="H28" s="19" t="s">
        <v>51</v>
      </c>
    </row>
    <row r="29" spans="1:10" ht="68.25" customHeight="1" x14ac:dyDescent="0.25">
      <c r="A29" s="14" t="s">
        <v>65</v>
      </c>
      <c r="B29" s="15" t="s">
        <v>66</v>
      </c>
      <c r="C29" s="14" t="s">
        <v>5</v>
      </c>
      <c r="D29" s="32">
        <v>10</v>
      </c>
      <c r="E29" s="17" t="s">
        <v>31</v>
      </c>
      <c r="F29" s="1"/>
      <c r="G29" s="18">
        <f t="shared" si="1"/>
        <v>0</v>
      </c>
      <c r="H29" s="19" t="s">
        <v>51</v>
      </c>
    </row>
    <row r="30" spans="1:10" ht="68.25" customHeight="1" x14ac:dyDescent="0.25">
      <c r="A30" s="14" t="s">
        <v>67</v>
      </c>
      <c r="B30" s="15" t="s">
        <v>68</v>
      </c>
      <c r="C30" s="14" t="s">
        <v>5</v>
      </c>
      <c r="D30" s="32">
        <v>10</v>
      </c>
      <c r="E30" s="17" t="s">
        <v>31</v>
      </c>
      <c r="F30" s="1"/>
      <c r="G30" s="18">
        <f t="shared" si="1"/>
        <v>0</v>
      </c>
      <c r="H30" s="19" t="s">
        <v>51</v>
      </c>
      <c r="I30" s="46"/>
    </row>
    <row r="31" spans="1:10" ht="68.25" customHeight="1" x14ac:dyDescent="0.25">
      <c r="A31" s="14" t="s">
        <v>69</v>
      </c>
      <c r="B31" s="15" t="s">
        <v>70</v>
      </c>
      <c r="C31" s="14" t="s">
        <v>1</v>
      </c>
      <c r="D31" s="16">
        <v>1000</v>
      </c>
      <c r="E31" s="17" t="s">
        <v>31</v>
      </c>
      <c r="F31" s="1"/>
      <c r="G31" s="18">
        <f t="shared" si="1"/>
        <v>0</v>
      </c>
      <c r="H31" s="2" t="s">
        <v>121</v>
      </c>
    </row>
    <row r="32" spans="1:10" ht="68.25" customHeight="1" x14ac:dyDescent="0.25">
      <c r="A32" s="14" t="s">
        <v>71</v>
      </c>
      <c r="B32" s="15" t="s">
        <v>72</v>
      </c>
      <c r="C32" s="14" t="s">
        <v>1</v>
      </c>
      <c r="D32" s="16">
        <v>2000</v>
      </c>
      <c r="E32" s="17" t="s">
        <v>31</v>
      </c>
      <c r="F32" s="1"/>
      <c r="G32" s="18">
        <f t="shared" si="1"/>
        <v>0</v>
      </c>
      <c r="H32" s="2" t="s">
        <v>121</v>
      </c>
    </row>
    <row r="33" spans="1:9" ht="68.25" customHeight="1" x14ac:dyDescent="0.25">
      <c r="A33" s="14" t="s">
        <v>73</v>
      </c>
      <c r="B33" s="15" t="s">
        <v>74</v>
      </c>
      <c r="C33" s="14" t="s">
        <v>1</v>
      </c>
      <c r="D33" s="16">
        <v>1000</v>
      </c>
      <c r="E33" s="17" t="s">
        <v>31</v>
      </c>
      <c r="F33" s="1"/>
      <c r="G33" s="18">
        <f t="shared" si="1"/>
        <v>0</v>
      </c>
      <c r="H33" s="2" t="s">
        <v>121</v>
      </c>
      <c r="I33" s="47"/>
    </row>
    <row r="34" spans="1:9" ht="68.25" customHeight="1" x14ac:dyDescent="0.25">
      <c r="A34" s="14" t="s">
        <v>75</v>
      </c>
      <c r="B34" s="15" t="s">
        <v>10</v>
      </c>
      <c r="C34" s="14" t="s">
        <v>1</v>
      </c>
      <c r="D34" s="16">
        <v>3000</v>
      </c>
      <c r="E34" s="17" t="s">
        <v>31</v>
      </c>
      <c r="F34" s="1"/>
      <c r="G34" s="18">
        <f t="shared" si="1"/>
        <v>0</v>
      </c>
      <c r="H34" s="2" t="s">
        <v>121</v>
      </c>
      <c r="I34" s="47"/>
    </row>
    <row r="35" spans="1:9" ht="68.25" customHeight="1" x14ac:dyDescent="0.25">
      <c r="A35" s="14" t="s">
        <v>76</v>
      </c>
      <c r="B35" s="15" t="s">
        <v>77</v>
      </c>
      <c r="C35" s="14" t="s">
        <v>1</v>
      </c>
      <c r="D35" s="16">
        <v>9000</v>
      </c>
      <c r="E35" s="17" t="s">
        <v>31</v>
      </c>
      <c r="F35" s="1"/>
      <c r="G35" s="18">
        <f t="shared" si="1"/>
        <v>0</v>
      </c>
      <c r="H35" s="2" t="s">
        <v>121</v>
      </c>
      <c r="I35" s="47"/>
    </row>
    <row r="36" spans="1:9" ht="68.25" customHeight="1" x14ac:dyDescent="0.25">
      <c r="A36" s="14" t="s">
        <v>78</v>
      </c>
      <c r="B36" s="15" t="s">
        <v>79</v>
      </c>
      <c r="C36" s="14" t="s">
        <v>1</v>
      </c>
      <c r="D36" s="16">
        <v>500</v>
      </c>
      <c r="E36" s="17" t="s">
        <v>31</v>
      </c>
      <c r="F36" s="1"/>
      <c r="G36" s="18">
        <f t="shared" si="1"/>
        <v>0</v>
      </c>
      <c r="H36" s="2" t="s">
        <v>121</v>
      </c>
      <c r="I36" s="47"/>
    </row>
    <row r="37" spans="1:9" ht="68.25" customHeight="1" x14ac:dyDescent="0.25">
      <c r="A37" s="14" t="s">
        <v>80</v>
      </c>
      <c r="B37" s="15" t="s">
        <v>81</v>
      </c>
      <c r="C37" s="14" t="s">
        <v>1</v>
      </c>
      <c r="D37" s="16">
        <v>1000</v>
      </c>
      <c r="E37" s="17" t="s">
        <v>31</v>
      </c>
      <c r="F37" s="1"/>
      <c r="G37" s="18">
        <f t="shared" si="1"/>
        <v>0</v>
      </c>
      <c r="H37" s="2" t="s">
        <v>121</v>
      </c>
      <c r="I37" s="47"/>
    </row>
    <row r="38" spans="1:9" ht="68.25" customHeight="1" x14ac:dyDescent="0.25">
      <c r="A38" s="14" t="s">
        <v>82</v>
      </c>
      <c r="B38" s="15" t="s">
        <v>83</v>
      </c>
      <c r="C38" s="14" t="s">
        <v>1</v>
      </c>
      <c r="D38" s="16">
        <v>250</v>
      </c>
      <c r="E38" s="17" t="s">
        <v>31</v>
      </c>
      <c r="F38" s="1"/>
      <c r="G38" s="18">
        <f t="shared" si="1"/>
        <v>0</v>
      </c>
      <c r="H38" s="2" t="s">
        <v>121</v>
      </c>
      <c r="I38" s="47"/>
    </row>
    <row r="39" spans="1:9" ht="68.25" customHeight="1" x14ac:dyDescent="0.25">
      <c r="A39" s="14" t="s">
        <v>84</v>
      </c>
      <c r="B39" s="15" t="s">
        <v>85</v>
      </c>
      <c r="C39" s="14" t="s">
        <v>1</v>
      </c>
      <c r="D39" s="16">
        <v>250</v>
      </c>
      <c r="E39" s="17" t="s">
        <v>31</v>
      </c>
      <c r="F39" s="1"/>
      <c r="G39" s="18">
        <f t="shared" si="1"/>
        <v>0</v>
      </c>
      <c r="H39" s="2" t="s">
        <v>121</v>
      </c>
      <c r="I39" s="47"/>
    </row>
    <row r="40" spans="1:9" ht="68.25" customHeight="1" x14ac:dyDescent="0.25">
      <c r="A40" s="14" t="s">
        <v>86</v>
      </c>
      <c r="B40" s="15" t="s">
        <v>87</v>
      </c>
      <c r="C40" s="14" t="s">
        <v>1</v>
      </c>
      <c r="D40" s="16">
        <v>1000</v>
      </c>
      <c r="E40" s="17" t="s">
        <v>31</v>
      </c>
      <c r="F40" s="1"/>
      <c r="G40" s="18">
        <f t="shared" si="1"/>
        <v>0</v>
      </c>
      <c r="H40" s="2" t="s">
        <v>121</v>
      </c>
      <c r="I40" s="48"/>
    </row>
    <row r="41" spans="1:9" ht="68.25" customHeight="1" x14ac:dyDescent="0.25">
      <c r="A41" s="14" t="s">
        <v>88</v>
      </c>
      <c r="B41" s="15" t="s">
        <v>89</v>
      </c>
      <c r="C41" s="14" t="s">
        <v>1</v>
      </c>
      <c r="D41" s="16">
        <v>500</v>
      </c>
      <c r="E41" s="17" t="s">
        <v>31</v>
      </c>
      <c r="F41" s="1"/>
      <c r="G41" s="18">
        <f t="shared" si="1"/>
        <v>0</v>
      </c>
      <c r="H41" s="2" t="s">
        <v>121</v>
      </c>
      <c r="I41" s="49"/>
    </row>
    <row r="42" spans="1:9" ht="68.25" customHeight="1" x14ac:dyDescent="0.25">
      <c r="A42" s="14" t="s">
        <v>90</v>
      </c>
      <c r="B42" s="15" t="s">
        <v>116</v>
      </c>
      <c r="C42" s="14" t="s">
        <v>1</v>
      </c>
      <c r="D42" s="16">
        <v>1000</v>
      </c>
      <c r="E42" s="17" t="s">
        <v>31</v>
      </c>
      <c r="F42" s="1"/>
      <c r="G42" s="18">
        <f t="shared" si="1"/>
        <v>0</v>
      </c>
      <c r="H42" s="19" t="s">
        <v>51</v>
      </c>
    </row>
    <row r="43" spans="1:9" ht="68.25" customHeight="1" x14ac:dyDescent="0.25">
      <c r="A43" s="14" t="s">
        <v>91</v>
      </c>
      <c r="B43" s="15" t="s">
        <v>92</v>
      </c>
      <c r="C43" s="14" t="s">
        <v>1</v>
      </c>
      <c r="D43" s="16">
        <v>1000</v>
      </c>
      <c r="E43" s="17" t="s">
        <v>31</v>
      </c>
      <c r="F43" s="1"/>
      <c r="G43" s="18">
        <f t="shared" si="1"/>
        <v>0</v>
      </c>
      <c r="H43" s="19" t="s">
        <v>51</v>
      </c>
    </row>
    <row r="44" spans="1:9" ht="68.25" customHeight="1" x14ac:dyDescent="0.25">
      <c r="A44" s="14" t="s">
        <v>93</v>
      </c>
      <c r="B44" s="15" t="s">
        <v>94</v>
      </c>
      <c r="C44" s="14" t="s">
        <v>1</v>
      </c>
      <c r="D44" s="16">
        <v>1000</v>
      </c>
      <c r="E44" s="17" t="s">
        <v>31</v>
      </c>
      <c r="F44" s="1"/>
      <c r="G44" s="18">
        <f t="shared" si="1"/>
        <v>0</v>
      </c>
      <c r="H44" s="19" t="s">
        <v>51</v>
      </c>
    </row>
    <row r="45" spans="1:9" ht="68.25" customHeight="1" x14ac:dyDescent="0.25">
      <c r="A45" s="14" t="s">
        <v>95</v>
      </c>
      <c r="B45" s="15" t="s">
        <v>117</v>
      </c>
      <c r="C45" s="14" t="s">
        <v>5</v>
      </c>
      <c r="D45" s="16">
        <v>1</v>
      </c>
      <c r="E45" s="17" t="s">
        <v>31</v>
      </c>
      <c r="F45" s="1"/>
      <c r="G45" s="18">
        <f t="shared" si="1"/>
        <v>0</v>
      </c>
      <c r="H45" s="19" t="s">
        <v>51</v>
      </c>
    </row>
    <row r="46" spans="1:9" s="37" customFormat="1" ht="75" x14ac:dyDescent="0.25">
      <c r="A46" s="14" t="s">
        <v>96</v>
      </c>
      <c r="B46" s="15" t="s">
        <v>26</v>
      </c>
      <c r="C46" s="14" t="s">
        <v>5</v>
      </c>
      <c r="D46" s="16">
        <v>1</v>
      </c>
      <c r="E46" s="17" t="s">
        <v>31</v>
      </c>
      <c r="F46" s="1"/>
      <c r="G46" s="18">
        <f t="shared" si="1"/>
        <v>0</v>
      </c>
      <c r="H46" s="19" t="s">
        <v>51</v>
      </c>
    </row>
    <row r="47" spans="1:9" s="37" customFormat="1" ht="30" customHeight="1" x14ac:dyDescent="0.25">
      <c r="A47" s="60" t="s">
        <v>97</v>
      </c>
      <c r="B47" s="61"/>
      <c r="C47" s="61"/>
      <c r="D47" s="61"/>
      <c r="E47" s="61"/>
      <c r="F47" s="62"/>
      <c r="G47" s="20">
        <f>SUM(G23:G46)</f>
        <v>0</v>
      </c>
      <c r="H47" s="25"/>
    </row>
    <row r="48" spans="1:9" s="37" customFormat="1" ht="30" customHeight="1" x14ac:dyDescent="0.25">
      <c r="A48" s="33"/>
      <c r="B48" s="33"/>
      <c r="C48" s="33"/>
      <c r="D48" s="33"/>
      <c r="E48" s="33"/>
      <c r="F48" s="33"/>
      <c r="G48" s="34"/>
      <c r="H48" s="25"/>
    </row>
    <row r="49" spans="1:8" ht="60" x14ac:dyDescent="0.25">
      <c r="A49" s="26" t="s">
        <v>25</v>
      </c>
      <c r="B49" s="27" t="s">
        <v>50</v>
      </c>
      <c r="C49" s="28" t="s">
        <v>24</v>
      </c>
      <c r="D49" s="29" t="s">
        <v>49</v>
      </c>
      <c r="E49" s="30" t="s">
        <v>29</v>
      </c>
      <c r="F49" s="30" t="s">
        <v>32</v>
      </c>
      <c r="G49" s="30" t="s">
        <v>30</v>
      </c>
      <c r="H49" s="13" t="s">
        <v>120</v>
      </c>
    </row>
    <row r="50" spans="1:8" ht="45" customHeight="1" x14ac:dyDescent="0.25">
      <c r="A50" s="35" t="s">
        <v>100</v>
      </c>
      <c r="B50" s="36" t="s">
        <v>101</v>
      </c>
      <c r="C50" s="35" t="s">
        <v>1</v>
      </c>
      <c r="D50" s="16">
        <v>100</v>
      </c>
      <c r="E50" s="17" t="s">
        <v>31</v>
      </c>
      <c r="F50" s="44"/>
      <c r="G50" s="18">
        <f>D50*F50</f>
        <v>0</v>
      </c>
      <c r="H50" s="2" t="s">
        <v>121</v>
      </c>
    </row>
    <row r="51" spans="1:8" ht="45" customHeight="1" x14ac:dyDescent="0.25">
      <c r="A51" s="35" t="s">
        <v>102</v>
      </c>
      <c r="B51" s="36" t="s">
        <v>103</v>
      </c>
      <c r="C51" s="35" t="s">
        <v>1</v>
      </c>
      <c r="D51" s="16">
        <v>1000</v>
      </c>
      <c r="E51" s="17" t="s">
        <v>31</v>
      </c>
      <c r="F51" s="44"/>
      <c r="G51" s="18">
        <f>D51*F51</f>
        <v>0</v>
      </c>
      <c r="H51" s="2" t="s">
        <v>121</v>
      </c>
    </row>
    <row r="52" spans="1:8" ht="45" customHeight="1" x14ac:dyDescent="0.25">
      <c r="A52" s="35" t="s">
        <v>104</v>
      </c>
      <c r="B52" s="36" t="s">
        <v>105</v>
      </c>
      <c r="C52" s="35" t="s">
        <v>1</v>
      </c>
      <c r="D52" s="16">
        <v>3000</v>
      </c>
      <c r="E52" s="17" t="s">
        <v>31</v>
      </c>
      <c r="F52" s="44"/>
      <c r="G52" s="18">
        <f t="shared" ref="G52:G57" si="2">D52*F52</f>
        <v>0</v>
      </c>
      <c r="H52" s="2" t="s">
        <v>121</v>
      </c>
    </row>
    <row r="53" spans="1:8" ht="45" customHeight="1" x14ac:dyDescent="0.25">
      <c r="A53" s="35" t="s">
        <v>106</v>
      </c>
      <c r="B53" s="36" t="s">
        <v>107</v>
      </c>
      <c r="C53" s="35" t="s">
        <v>1</v>
      </c>
      <c r="D53" s="16">
        <v>1500</v>
      </c>
      <c r="E53" s="17" t="s">
        <v>31</v>
      </c>
      <c r="F53" s="44"/>
      <c r="G53" s="18">
        <f t="shared" si="2"/>
        <v>0</v>
      </c>
      <c r="H53" s="2" t="s">
        <v>121</v>
      </c>
    </row>
    <row r="54" spans="1:8" ht="45" customHeight="1" x14ac:dyDescent="0.25">
      <c r="A54" s="35" t="s">
        <v>108</v>
      </c>
      <c r="B54" s="36" t="s">
        <v>109</v>
      </c>
      <c r="C54" s="35" t="s">
        <v>1</v>
      </c>
      <c r="D54" s="16">
        <v>1500</v>
      </c>
      <c r="E54" s="17" t="s">
        <v>31</v>
      </c>
      <c r="F54" s="44"/>
      <c r="G54" s="18">
        <f t="shared" si="2"/>
        <v>0</v>
      </c>
      <c r="H54" s="2" t="s">
        <v>121</v>
      </c>
    </row>
    <row r="55" spans="1:8" ht="45" customHeight="1" x14ac:dyDescent="0.25">
      <c r="A55" s="35" t="s">
        <v>110</v>
      </c>
      <c r="B55" s="36" t="s">
        <v>111</v>
      </c>
      <c r="C55" s="35" t="s">
        <v>1</v>
      </c>
      <c r="D55" s="16">
        <v>100</v>
      </c>
      <c r="E55" s="17" t="s">
        <v>31</v>
      </c>
      <c r="F55" s="44"/>
      <c r="G55" s="18">
        <f t="shared" si="2"/>
        <v>0</v>
      </c>
      <c r="H55" s="2" t="s">
        <v>121</v>
      </c>
    </row>
    <row r="56" spans="1:8" ht="45" customHeight="1" x14ac:dyDescent="0.25">
      <c r="A56" s="35" t="s">
        <v>112</v>
      </c>
      <c r="B56" s="36" t="s">
        <v>113</v>
      </c>
      <c r="C56" s="35" t="s">
        <v>1</v>
      </c>
      <c r="D56" s="16">
        <v>100</v>
      </c>
      <c r="E56" s="17" t="s">
        <v>31</v>
      </c>
      <c r="F56" s="44"/>
      <c r="G56" s="18">
        <f t="shared" si="2"/>
        <v>0</v>
      </c>
      <c r="H56" s="2" t="s">
        <v>121</v>
      </c>
    </row>
    <row r="57" spans="1:8" ht="45" customHeight="1" x14ac:dyDescent="0.25">
      <c r="A57" s="35" t="s">
        <v>114</v>
      </c>
      <c r="B57" s="36" t="s">
        <v>115</v>
      </c>
      <c r="C57" s="35" t="s">
        <v>1</v>
      </c>
      <c r="D57" s="16">
        <v>100</v>
      </c>
      <c r="E57" s="17" t="s">
        <v>31</v>
      </c>
      <c r="F57" s="44"/>
      <c r="G57" s="18">
        <f t="shared" si="2"/>
        <v>0</v>
      </c>
      <c r="H57" s="2" t="s">
        <v>121</v>
      </c>
    </row>
    <row r="58" spans="1:8" s="37" customFormat="1" ht="30" customHeight="1" x14ac:dyDescent="0.25">
      <c r="A58" s="66" t="s">
        <v>98</v>
      </c>
      <c r="B58" s="66"/>
      <c r="C58" s="66"/>
      <c r="D58" s="66"/>
      <c r="E58" s="66"/>
      <c r="F58" s="66"/>
      <c r="G58" s="20">
        <f>SUM(G50:G57)</f>
        <v>0</v>
      </c>
      <c r="H58" s="25"/>
    </row>
    <row r="59" spans="1:8" s="37" customFormat="1" ht="30" customHeight="1" x14ac:dyDescent="0.25">
      <c r="H59" s="38"/>
    </row>
    <row r="60" spans="1:8" s="37" customFormat="1" ht="30" customHeight="1" x14ac:dyDescent="0.25">
      <c r="A60" s="60" t="s">
        <v>52</v>
      </c>
      <c r="B60" s="61"/>
      <c r="C60" s="61"/>
      <c r="D60" s="61"/>
      <c r="E60" s="61"/>
      <c r="F60" s="62"/>
      <c r="G60" s="20">
        <f>G20</f>
        <v>0</v>
      </c>
      <c r="H60" s="38"/>
    </row>
    <row r="61" spans="1:8" s="37" customFormat="1" ht="30" customHeight="1" x14ac:dyDescent="0.25">
      <c r="A61" s="60" t="s">
        <v>97</v>
      </c>
      <c r="B61" s="61"/>
      <c r="C61" s="61"/>
      <c r="D61" s="61"/>
      <c r="E61" s="61"/>
      <c r="F61" s="62"/>
      <c r="G61" s="20">
        <f>G47</f>
        <v>0</v>
      </c>
      <c r="H61" s="38"/>
    </row>
    <row r="62" spans="1:8" s="37" customFormat="1" ht="30" customHeight="1" x14ac:dyDescent="0.25">
      <c r="A62" s="60" t="s">
        <v>98</v>
      </c>
      <c r="B62" s="61"/>
      <c r="C62" s="61"/>
      <c r="D62" s="61"/>
      <c r="E62" s="61"/>
      <c r="F62" s="62"/>
      <c r="G62" s="20">
        <f>G58</f>
        <v>0</v>
      </c>
      <c r="H62" s="38"/>
    </row>
    <row r="63" spans="1:8" s="37" customFormat="1" ht="30" customHeight="1" x14ac:dyDescent="0.25">
      <c r="A63" s="63" t="s">
        <v>99</v>
      </c>
      <c r="B63" s="64"/>
      <c r="C63" s="64"/>
      <c r="D63" s="64"/>
      <c r="E63" s="64"/>
      <c r="F63" s="65"/>
      <c r="G63" s="39">
        <f>SUM(G60:G62)</f>
        <v>0</v>
      </c>
      <c r="H63" s="38"/>
    </row>
    <row r="64" spans="1:8" s="37" customFormat="1" ht="30" customHeight="1" x14ac:dyDescent="0.25">
      <c r="H64" s="38"/>
    </row>
    <row r="65" spans="1:8" s="50" customFormat="1" ht="48" customHeight="1" x14ac:dyDescent="0.25">
      <c r="A65" s="51" t="s">
        <v>122</v>
      </c>
      <c r="B65" s="51"/>
      <c r="C65" s="51"/>
      <c r="D65" s="51"/>
      <c r="E65" s="51"/>
      <c r="F65" s="51"/>
      <c r="G65" s="51"/>
      <c r="H65" s="51"/>
    </row>
    <row r="66" spans="1:8" s="37" customFormat="1" ht="30" customHeight="1" x14ac:dyDescent="0.25">
      <c r="A66" s="52" t="s">
        <v>37</v>
      </c>
      <c r="B66" s="52"/>
      <c r="C66" s="52"/>
      <c r="D66" s="52"/>
      <c r="E66" s="52"/>
      <c r="F66" s="52"/>
      <c r="G66" s="52"/>
      <c r="H66" s="52"/>
    </row>
    <row r="67" spans="1:8" s="37" customFormat="1" ht="30" customHeight="1" x14ac:dyDescent="0.25">
      <c r="A67" s="53" t="s">
        <v>48</v>
      </c>
      <c r="B67" s="53"/>
      <c r="C67" s="53"/>
      <c r="D67" s="53"/>
      <c r="E67" s="53"/>
      <c r="F67" s="53"/>
      <c r="G67" s="53"/>
      <c r="H67" s="53"/>
    </row>
    <row r="68" spans="1:8" s="37" customFormat="1" ht="30" customHeight="1" x14ac:dyDescent="0.25">
      <c r="A68" s="40"/>
      <c r="B68" s="40"/>
      <c r="C68" s="40"/>
      <c r="D68" s="40"/>
      <c r="E68" s="40"/>
      <c r="F68" s="40"/>
      <c r="G68" s="40"/>
      <c r="H68" s="41"/>
    </row>
    <row r="69" spans="1:8" s="37" customFormat="1" ht="30" customHeight="1" x14ac:dyDescent="0.25">
      <c r="A69" s="40" t="s">
        <v>38</v>
      </c>
      <c r="B69" s="40"/>
      <c r="C69" s="40"/>
      <c r="D69" s="40"/>
      <c r="E69" s="40"/>
      <c r="F69" s="40"/>
      <c r="G69" s="40"/>
      <c r="H69" s="41"/>
    </row>
    <row r="70" spans="1:8" s="37" customFormat="1" ht="68.099999999999994" customHeight="1" x14ac:dyDescent="0.25">
      <c r="A70" s="42" t="s">
        <v>39</v>
      </c>
      <c r="B70" s="54"/>
      <c r="C70" s="55"/>
      <c r="D70" s="56"/>
      <c r="E70" s="57" t="s">
        <v>44</v>
      </c>
      <c r="F70" s="58"/>
      <c r="G70" s="58"/>
      <c r="H70" s="59"/>
    </row>
    <row r="71" spans="1:8" s="37" customFormat="1" ht="68.099999999999994" customHeight="1" x14ac:dyDescent="0.25">
      <c r="A71" s="42" t="s">
        <v>40</v>
      </c>
      <c r="B71" s="67"/>
      <c r="C71" s="68"/>
      <c r="D71" s="69"/>
      <c r="E71" s="70" t="s">
        <v>45</v>
      </c>
      <c r="F71" s="71"/>
      <c r="G71" s="71"/>
      <c r="H71" s="72"/>
    </row>
    <row r="72" spans="1:8" s="37" customFormat="1" ht="68.099999999999994" customHeight="1" x14ac:dyDescent="0.25">
      <c r="A72" s="42" t="s">
        <v>41</v>
      </c>
      <c r="B72" s="67"/>
      <c r="C72" s="68"/>
      <c r="D72" s="69"/>
      <c r="E72" s="70" t="s">
        <v>43</v>
      </c>
      <c r="F72" s="71"/>
      <c r="G72" s="71"/>
      <c r="H72" s="72"/>
    </row>
    <row r="73" spans="1:8" s="37" customFormat="1" ht="68.099999999999994" customHeight="1" x14ac:dyDescent="0.25">
      <c r="A73" s="42" t="s">
        <v>42</v>
      </c>
      <c r="B73" s="67"/>
      <c r="C73" s="68"/>
      <c r="D73" s="69"/>
      <c r="E73" s="57" t="s">
        <v>46</v>
      </c>
      <c r="F73" s="58"/>
      <c r="G73" s="58"/>
      <c r="H73" s="59"/>
    </row>
    <row r="74" spans="1:8" s="37" customFormat="1" ht="68.099999999999994" customHeight="1" x14ac:dyDescent="0.25">
      <c r="A74" s="43"/>
      <c r="B74" s="67"/>
      <c r="C74" s="68"/>
      <c r="D74" s="69"/>
      <c r="E74" s="57" t="s">
        <v>47</v>
      </c>
      <c r="F74" s="58"/>
      <c r="G74" s="58"/>
      <c r="H74" s="59"/>
    </row>
    <row r="75" spans="1:8" s="37" customFormat="1" ht="30" customHeight="1" x14ac:dyDescent="0.25">
      <c r="A75" s="40"/>
      <c r="B75" s="40"/>
      <c r="C75" s="40"/>
      <c r="D75" s="40"/>
      <c r="E75" s="40"/>
      <c r="F75" s="40"/>
      <c r="G75" s="40"/>
      <c r="H75" s="41"/>
    </row>
  </sheetData>
  <sheetProtection algorithmName="SHA-512" hashValue="Yrg3okx5MSo/NL11Anm85onS5c/Yn1zLHQMlsaiV35QphAPmI1FfD1KXz9vcpvThAOtO0dxvoFL40UsM4YXzLQ==" saltValue="+ZmFOKQAvcn1DsdKBkPMNQ==" spinCount="100000" sheet="1" objects="1" scenarios="1"/>
  <mergeCells count="20">
    <mergeCell ref="B71:D71"/>
    <mergeCell ref="B72:D72"/>
    <mergeCell ref="B73:D73"/>
    <mergeCell ref="B74:D74"/>
    <mergeCell ref="E72:H72"/>
    <mergeCell ref="E73:H73"/>
    <mergeCell ref="E74:H74"/>
    <mergeCell ref="E71:H71"/>
    <mergeCell ref="A47:F47"/>
    <mergeCell ref="A20:F20"/>
    <mergeCell ref="A60:F60"/>
    <mergeCell ref="A61:F61"/>
    <mergeCell ref="A63:F63"/>
    <mergeCell ref="A62:F62"/>
    <mergeCell ref="A58:F58"/>
    <mergeCell ref="A65:H65"/>
    <mergeCell ref="A66:H66"/>
    <mergeCell ref="A67:H67"/>
    <mergeCell ref="B70:D70"/>
    <mergeCell ref="E70:H70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Pagina &amp;P van &amp;N</oddFooter>
  </headerFooter>
  <rowBreaks count="2" manualBreakCount="2">
    <brk id="21" max="16383" man="1"/>
    <brk id="58" max="16383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ICT-Services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Systermans, Ralf</dc:creator>
  <cp:lastModifiedBy>Systermans, Ralf</cp:lastModifiedBy>
  <cp:lastPrinted>2021-06-30T10:21:05Z</cp:lastPrinted>
  <dcterms:created xsi:type="dcterms:W3CDTF">2021-04-22T07:11:08Z</dcterms:created>
  <dcterms:modified xsi:type="dcterms:W3CDTF">2021-07-01T16:33:09Z</dcterms:modified>
</cp:coreProperties>
</file>